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old" sheetId="1" r:id="rId1"/>
    <sheet name="New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7" i="2" l="1"/>
  <c r="G16" i="2"/>
  <c r="M14" i="2" l="1"/>
  <c r="O14" i="2"/>
  <c r="Q14" i="2"/>
  <c r="S14" i="2"/>
  <c r="U14" i="2"/>
  <c r="M15" i="2"/>
  <c r="O15" i="2"/>
  <c r="Q15" i="2"/>
  <c r="T15" i="2"/>
  <c r="T14" i="2"/>
  <c r="T13" i="2"/>
  <c r="R15" i="2"/>
  <c r="R14" i="2"/>
  <c r="R13" i="2"/>
  <c r="P15" i="2"/>
  <c r="P14" i="2"/>
  <c r="P13" i="2"/>
  <c r="N15" i="2"/>
  <c r="N14" i="2"/>
  <c r="N13" i="2"/>
  <c r="L15" i="2"/>
  <c r="L14" i="2"/>
  <c r="U5" i="2"/>
  <c r="T5" i="2"/>
  <c r="S5" i="2"/>
  <c r="R5" i="2"/>
  <c r="Q5" i="2"/>
  <c r="P5" i="2"/>
  <c r="O5" i="2"/>
  <c r="N5" i="2"/>
  <c r="M5" i="2"/>
  <c r="L5" i="2"/>
  <c r="O6" i="2"/>
  <c r="N6" i="2"/>
  <c r="M6" i="2"/>
  <c r="L6" i="2"/>
  <c r="P6" i="2"/>
  <c r="Q6" i="2"/>
  <c r="G17" i="2"/>
  <c r="L13" i="2" s="1"/>
  <c r="G15" i="2"/>
  <c r="G14" i="2"/>
  <c r="G13" i="2"/>
  <c r="G12" i="2"/>
  <c r="G11" i="2"/>
  <c r="G10" i="2"/>
  <c r="G9" i="2"/>
  <c r="H8" i="2"/>
  <c r="G8" i="2"/>
  <c r="H5" i="2"/>
  <c r="G5" i="2"/>
  <c r="G6" i="2"/>
  <c r="G7" i="2"/>
  <c r="G4" i="2"/>
  <c r="R6" i="2" s="1"/>
  <c r="G3" i="2"/>
  <c r="T6" i="2" s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" i="2"/>
  <c r="U15" i="2" l="1"/>
  <c r="S15" i="2"/>
  <c r="U13" i="2"/>
  <c r="S13" i="2"/>
  <c r="Q13" i="2"/>
  <c r="O13" i="2"/>
  <c r="M13" i="2"/>
  <c r="H12" i="2"/>
  <c r="H4" i="2"/>
  <c r="S6" i="2" s="1"/>
  <c r="H6" i="2"/>
  <c r="H7" i="2"/>
  <c r="H9" i="2"/>
  <c r="H10" i="2"/>
  <c r="H11" i="2"/>
  <c r="H13" i="2"/>
  <c r="U4" i="2" s="1"/>
  <c r="H14" i="2"/>
  <c r="S4" i="2" s="1"/>
  <c r="H15" i="2"/>
  <c r="Q4" i="2" s="1"/>
  <c r="H16" i="2"/>
  <c r="O4" i="2" s="1"/>
  <c r="H17" i="2"/>
  <c r="M4" i="2" s="1"/>
  <c r="H3" i="2"/>
  <c r="U6" i="2" s="1"/>
  <c r="L4" i="2"/>
  <c r="N4" i="2"/>
  <c r="P4" i="2"/>
  <c r="R4" i="2"/>
  <c r="T4" i="2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2" i="1"/>
  <c r="W28" i="1"/>
</calcChain>
</file>

<file path=xl/sharedStrings.xml><?xml version="1.0" encoding="utf-8"?>
<sst xmlns="http://schemas.openxmlformats.org/spreadsheetml/2006/main" count="41" uniqueCount="18">
  <si>
    <t>C.</t>
  </si>
  <si>
    <t>L9, and LX specify the starting water temperature profile (15 pairs) - Nov 18, 2009</t>
  </si>
  <si>
    <t>L9</t>
  </si>
  <si>
    <t>TEMP</t>
  </si>
  <si>
    <t>LX</t>
  </si>
  <si>
    <t>EL</t>
  </si>
  <si>
    <t xml:space="preserve">C </t>
  </si>
  <si>
    <t>**** End of NBB *****</t>
  </si>
  <si>
    <t>Temp</t>
  </si>
  <si>
    <t>Elev</t>
  </si>
  <si>
    <t>zero elev</t>
  </si>
  <si>
    <t>Rel. depth</t>
  </si>
  <si>
    <t>intake elev</t>
  </si>
  <si>
    <t>Temp F</t>
  </si>
  <si>
    <t>Temp C</t>
  </si>
  <si>
    <t>Celsius</t>
  </si>
  <si>
    <t>Farenheit</t>
  </si>
  <si>
    <t>L9, and LX specify the starting water temperature profile (15 pairs) - Jul 25,2013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</si>
</sst>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ourier"/>
      <family val="3"/>
    </font>
    <font>
      <sz val="11"/>
      <color theme="1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15" fontId="1" fillId="0" borderId="0" xfId="1" applyNumberFormat="1"/>
    <xf numFmtId="14" fontId="1" fillId="0" borderId="0" xfId="1" applyNumberFormat="1"/>
    <xf numFmtId="0" fontId="1" fillId="0" borderId="0" xfId="1"/>
    <xf numFmtId="2" fontId="0" fillId="0" borderId="1" xfId="0" applyNumberFormat="1" applyBorder="1"/>
    <xf numFmtId="2" fontId="0" fillId="0" borderId="0" xfId="0" applyNumberFormat="1" applyBorder="1"/>
    <xf numFmtId="2" fontId="0" fillId="0" borderId="2" xfId="0" applyNumberFormat="1" applyBorder="1"/>
    <xf numFmtId="165" fontId="0" fillId="0" borderId="3" xfId="0" applyNumberFormat="1" applyBorder="1"/>
    <xf numFmtId="2" fontId="0" fillId="0" borderId="0" xfId="0" applyNumberFormat="1"/>
    <xf numFmtId="0" fontId="1" fillId="2" borderId="0" xfId="1" applyFill="1"/>
    <xf numFmtId="2" fontId="0" fillId="2" borderId="0" xfId="0" applyNumberFormat="1" applyFill="1"/>
    <xf numFmtId="0" fontId="2" fillId="0" borderId="0" xfId="0" applyFont="1"/>
    <xf numFmtId="2" fontId="4" fillId="0" borderId="0" xfId="0" applyNumberFormat="1" applyFont="1"/>
    <xf numFmtId="165" fontId="0" fillId="0" borderId="4" xfId="0" applyNumberFormat="1" applyBorder="1"/>
  </cellXfs>
  <cellStyles count="2">
    <cellStyle name="Normal" xfId="0" builtinId="0"/>
    <cellStyle name="Normal 2" xfId="1"/>
  </cellStyles>
  <dxfs count="50"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old!$C$9:$C$23</c:f>
              <c:numCache>
                <c:formatCode>0.00</c:formatCode>
                <c:ptCount val="15"/>
                <c:pt idx="0" formatCode="General">
                  <c:v>8</c:v>
                </c:pt>
                <c:pt idx="1">
                  <c:v>8</c:v>
                </c:pt>
                <c:pt idx="2">
                  <c:v>8.1111111111111125</c:v>
                </c:pt>
                <c:pt idx="3">
                  <c:v>9.2222222222222232</c:v>
                </c:pt>
                <c:pt idx="4">
                  <c:v>9.6666666666666661</c:v>
                </c:pt>
                <c:pt idx="5">
                  <c:v>9.8888888888888875</c:v>
                </c:pt>
                <c:pt idx="6">
                  <c:v>10.333333333333334</c:v>
                </c:pt>
                <c:pt idx="7">
                  <c:v>10.777777777777777</c:v>
                </c:pt>
                <c:pt idx="8">
                  <c:v>11.333333333333334</c:v>
                </c:pt>
                <c:pt idx="9">
                  <c:v>12.222222222222223</c:v>
                </c:pt>
                <c:pt idx="10">
                  <c:v>13.444444444444446</c:v>
                </c:pt>
                <c:pt idx="11">
                  <c:v>14.777777777777779</c:v>
                </c:pt>
                <c:pt idx="12">
                  <c:v>15.111111111111112</c:v>
                </c:pt>
                <c:pt idx="13">
                  <c:v>15.111111111111112</c:v>
                </c:pt>
                <c:pt idx="14">
                  <c:v>15.333333333333334</c:v>
                </c:pt>
              </c:numCache>
            </c:numRef>
          </c:xVal>
          <c:yVal>
            <c:numRef>
              <c:f>old!$B$9:$B$23</c:f>
              <c:numCache>
                <c:formatCode>0.000</c:formatCode>
                <c:ptCount val="15"/>
                <c:pt idx="0" formatCode="General">
                  <c:v>0.01</c:v>
                </c:pt>
                <c:pt idx="1">
                  <c:v>0.346148739987437</c:v>
                </c:pt>
                <c:pt idx="2">
                  <c:v>0.38973882398827453</c:v>
                </c:pt>
                <c:pt idx="3">
                  <c:v>0.47691899198994958</c:v>
                </c:pt>
                <c:pt idx="4">
                  <c:v>0.52050907599078711</c:v>
                </c:pt>
                <c:pt idx="5">
                  <c:v>0.56409915999162463</c:v>
                </c:pt>
                <c:pt idx="6">
                  <c:v>0.60768924399246216</c:v>
                </c:pt>
                <c:pt idx="7">
                  <c:v>0.65127932799329968</c:v>
                </c:pt>
                <c:pt idx="8">
                  <c:v>0.69486941199413721</c:v>
                </c:pt>
                <c:pt idx="9">
                  <c:v>0.73845949599497485</c:v>
                </c:pt>
                <c:pt idx="10">
                  <c:v>0.78204957999581237</c:v>
                </c:pt>
                <c:pt idx="11">
                  <c:v>0.8256396639966499</c:v>
                </c:pt>
                <c:pt idx="12">
                  <c:v>0.86922974799748742</c:v>
                </c:pt>
                <c:pt idx="13">
                  <c:v>0.95640991599916247</c:v>
                </c:pt>
                <c:pt idx="14">
                  <c:v>1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noFill/>
            </a:ln>
          </c:spPr>
          <c:marker>
            <c:symbol val="square"/>
            <c:size val="2"/>
          </c:marker>
          <c:xVal>
            <c:numRef>
              <c:f>old!$S$2:$S$32</c:f>
              <c:numCache>
                <c:formatCode>0.00</c:formatCode>
                <c:ptCount val="31"/>
                <c:pt idx="0">
                  <c:v>15.333333333333334</c:v>
                </c:pt>
                <c:pt idx="1">
                  <c:v>15.222222222222221</c:v>
                </c:pt>
                <c:pt idx="2">
                  <c:v>15.111111111111112</c:v>
                </c:pt>
                <c:pt idx="3">
                  <c:v>15.111111111111112</c:v>
                </c:pt>
                <c:pt idx="4">
                  <c:v>15.111111111111112</c:v>
                </c:pt>
                <c:pt idx="5">
                  <c:v>15.111111111111112</c:v>
                </c:pt>
                <c:pt idx="6">
                  <c:v>15.111111111111112</c:v>
                </c:pt>
                <c:pt idx="7">
                  <c:v>15</c:v>
                </c:pt>
                <c:pt idx="8">
                  <c:v>14.777777777777779</c:v>
                </c:pt>
                <c:pt idx="9">
                  <c:v>14.000000000000002</c:v>
                </c:pt>
                <c:pt idx="10">
                  <c:v>13.444444444444446</c:v>
                </c:pt>
                <c:pt idx="11">
                  <c:v>12.777777777777779</c:v>
                </c:pt>
                <c:pt idx="12">
                  <c:v>12.222222222222223</c:v>
                </c:pt>
                <c:pt idx="13">
                  <c:v>11.77777777777778</c:v>
                </c:pt>
                <c:pt idx="14">
                  <c:v>11.333333333333334</c:v>
                </c:pt>
                <c:pt idx="15">
                  <c:v>11.222222222222225</c:v>
                </c:pt>
                <c:pt idx="16">
                  <c:v>10.777777777777777</c:v>
                </c:pt>
                <c:pt idx="17">
                  <c:v>10.666666666666668</c:v>
                </c:pt>
                <c:pt idx="18">
                  <c:v>10.333333333333334</c:v>
                </c:pt>
                <c:pt idx="19">
                  <c:v>10.111111111111112</c:v>
                </c:pt>
                <c:pt idx="20">
                  <c:v>9.8888888888888875</c:v>
                </c:pt>
                <c:pt idx="21">
                  <c:v>9.8888888888888875</c:v>
                </c:pt>
                <c:pt idx="22">
                  <c:v>9.6666666666666661</c:v>
                </c:pt>
                <c:pt idx="23">
                  <c:v>9.4444444444444446</c:v>
                </c:pt>
                <c:pt idx="24">
                  <c:v>9.2222222222222232</c:v>
                </c:pt>
                <c:pt idx="25">
                  <c:v>9.0000000000000018</c:v>
                </c:pt>
                <c:pt idx="26">
                  <c:v>8.6666666666666679</c:v>
                </c:pt>
                <c:pt idx="27">
                  <c:v>8.3333333333333339</c:v>
                </c:pt>
                <c:pt idx="28">
                  <c:v>8.1111111111111125</c:v>
                </c:pt>
                <c:pt idx="29">
                  <c:v>8.1111111111111125</c:v>
                </c:pt>
                <c:pt idx="30">
                  <c:v>8</c:v>
                </c:pt>
              </c:numCache>
            </c:numRef>
          </c:xVal>
          <c:yVal>
            <c:numRef>
              <c:f>old!$U$2:$U$32</c:f>
              <c:numCache>
                <c:formatCode>0.00</c:formatCode>
                <c:ptCount val="31"/>
                <c:pt idx="0">
                  <c:v>1</c:v>
                </c:pt>
                <c:pt idx="1">
                  <c:v>0.97820495799958118</c:v>
                </c:pt>
                <c:pt idx="2">
                  <c:v>0.95640991599916247</c:v>
                </c:pt>
                <c:pt idx="3">
                  <c:v>0.93461487399874366</c:v>
                </c:pt>
                <c:pt idx="4">
                  <c:v>0.91281983199832495</c:v>
                </c:pt>
                <c:pt idx="5">
                  <c:v>0.89102478999790613</c:v>
                </c:pt>
                <c:pt idx="6">
                  <c:v>0.86922974799748742</c:v>
                </c:pt>
                <c:pt idx="7">
                  <c:v>0.8474347059970686</c:v>
                </c:pt>
                <c:pt idx="8">
                  <c:v>0.8256396639966499</c:v>
                </c:pt>
                <c:pt idx="9">
                  <c:v>0.80384462199623108</c:v>
                </c:pt>
                <c:pt idx="10">
                  <c:v>0.78204957999581237</c:v>
                </c:pt>
                <c:pt idx="11">
                  <c:v>0.76025453799539355</c:v>
                </c:pt>
                <c:pt idx="12">
                  <c:v>0.73845949599497485</c:v>
                </c:pt>
                <c:pt idx="13">
                  <c:v>0.71666445399455603</c:v>
                </c:pt>
                <c:pt idx="14">
                  <c:v>0.69486941199413721</c:v>
                </c:pt>
                <c:pt idx="15">
                  <c:v>0.6730743699937185</c:v>
                </c:pt>
                <c:pt idx="16">
                  <c:v>0.65127932799329968</c:v>
                </c:pt>
                <c:pt idx="17">
                  <c:v>0.62948428599288098</c:v>
                </c:pt>
                <c:pt idx="18">
                  <c:v>0.60768924399246216</c:v>
                </c:pt>
                <c:pt idx="19">
                  <c:v>0.58589420199204345</c:v>
                </c:pt>
                <c:pt idx="20">
                  <c:v>0.56409915999162463</c:v>
                </c:pt>
                <c:pt idx="21">
                  <c:v>0.54230411799120593</c:v>
                </c:pt>
                <c:pt idx="22">
                  <c:v>0.52050907599078711</c:v>
                </c:pt>
                <c:pt idx="23">
                  <c:v>0.49871403399036834</c:v>
                </c:pt>
                <c:pt idx="24">
                  <c:v>0.47691899198994958</c:v>
                </c:pt>
                <c:pt idx="25">
                  <c:v>0.45512394998953082</c:v>
                </c:pt>
                <c:pt idx="26">
                  <c:v>0.43332890798911206</c:v>
                </c:pt>
                <c:pt idx="27">
                  <c:v>0.41153386598869329</c:v>
                </c:pt>
                <c:pt idx="28">
                  <c:v>0.38973882398827453</c:v>
                </c:pt>
                <c:pt idx="29">
                  <c:v>0.36794378198785577</c:v>
                </c:pt>
                <c:pt idx="30" formatCode="General">
                  <c:v>0.346148739987437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76736"/>
        <c:axId val="104278272"/>
      </c:scatterChart>
      <c:valAx>
        <c:axId val="104276736"/>
        <c:scaling>
          <c:orientation val="minMax"/>
          <c:min val="7"/>
        </c:scaling>
        <c:delete val="0"/>
        <c:axPos val="b"/>
        <c:numFmt formatCode="General" sourceLinked="1"/>
        <c:majorTickMark val="out"/>
        <c:minorTickMark val="none"/>
        <c:tickLblPos val="nextTo"/>
        <c:crossAx val="104278272"/>
        <c:crosses val="autoZero"/>
        <c:crossBetween val="midCat"/>
      </c:valAx>
      <c:valAx>
        <c:axId val="104278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27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New!$B$2</c:f>
              <c:strCache>
                <c:ptCount val="1"/>
                <c:pt idx="0">
                  <c:v>Elev</c:v>
                </c:pt>
              </c:strCache>
            </c:strRef>
          </c:tx>
          <c:xVal>
            <c:numRef>
              <c:f>New!$A$3:$A$98</c:f>
              <c:numCache>
                <c:formatCode>General</c:formatCode>
                <c:ptCount val="96"/>
                <c:pt idx="0">
                  <c:v>81</c:v>
                </c:pt>
                <c:pt idx="1">
                  <c:v>79.599999999999994</c:v>
                </c:pt>
                <c:pt idx="2">
                  <c:v>75.599999999999994</c:v>
                </c:pt>
                <c:pt idx="3">
                  <c:v>69.900000000000006</c:v>
                </c:pt>
                <c:pt idx="4">
                  <c:v>64.900000000000006</c:v>
                </c:pt>
                <c:pt idx="5">
                  <c:v>60.1</c:v>
                </c:pt>
                <c:pt idx="6">
                  <c:v>55.2</c:v>
                </c:pt>
                <c:pt idx="7">
                  <c:v>53</c:v>
                </c:pt>
                <c:pt idx="8">
                  <c:v>51</c:v>
                </c:pt>
                <c:pt idx="9">
                  <c:v>50.1</c:v>
                </c:pt>
                <c:pt idx="10">
                  <c:v>49.2</c:v>
                </c:pt>
                <c:pt idx="11">
                  <c:v>48.4</c:v>
                </c:pt>
                <c:pt idx="12">
                  <c:v>48.1</c:v>
                </c:pt>
                <c:pt idx="13">
                  <c:v>47.8</c:v>
                </c:pt>
                <c:pt idx="14">
                  <c:v>47.7</c:v>
                </c:pt>
                <c:pt idx="15">
                  <c:v>47.5</c:v>
                </c:pt>
                <c:pt idx="16">
                  <c:v>47.3</c:v>
                </c:pt>
                <c:pt idx="17">
                  <c:v>47.2</c:v>
                </c:pt>
                <c:pt idx="18">
                  <c:v>47.2</c:v>
                </c:pt>
                <c:pt idx="19">
                  <c:v>47</c:v>
                </c:pt>
                <c:pt idx="20">
                  <c:v>46.9</c:v>
                </c:pt>
                <c:pt idx="21">
                  <c:v>46.8</c:v>
                </c:pt>
                <c:pt idx="22">
                  <c:v>46.7</c:v>
                </c:pt>
                <c:pt idx="23">
                  <c:v>46.6</c:v>
                </c:pt>
                <c:pt idx="24">
                  <c:v>46.4</c:v>
                </c:pt>
                <c:pt idx="25">
                  <c:v>46.3</c:v>
                </c:pt>
                <c:pt idx="26">
                  <c:v>46.2</c:v>
                </c:pt>
                <c:pt idx="27">
                  <c:v>46</c:v>
                </c:pt>
                <c:pt idx="28">
                  <c:v>46</c:v>
                </c:pt>
                <c:pt idx="29">
                  <c:v>45.7</c:v>
                </c:pt>
                <c:pt idx="30">
                  <c:v>45.6</c:v>
                </c:pt>
              </c:numCache>
            </c:numRef>
          </c:xVal>
          <c:yVal>
            <c:numRef>
              <c:f>New!$B$3:$B$98</c:f>
              <c:numCache>
                <c:formatCode>0.0</c:formatCode>
                <c:ptCount val="96"/>
                <c:pt idx="0">
                  <c:v>1886.443991592218</c:v>
                </c:pt>
                <c:pt idx="1">
                  <c:v>1876.443991592218</c:v>
                </c:pt>
                <c:pt idx="2">
                  <c:v>1866.443991592218</c:v>
                </c:pt>
                <c:pt idx="3">
                  <c:v>1856.443991592218</c:v>
                </c:pt>
                <c:pt idx="4">
                  <c:v>1846.443991592218</c:v>
                </c:pt>
                <c:pt idx="5">
                  <c:v>1836.443991592218</c:v>
                </c:pt>
                <c:pt idx="6">
                  <c:v>1826.443991592218</c:v>
                </c:pt>
                <c:pt idx="7">
                  <c:v>1816.443991592218</c:v>
                </c:pt>
                <c:pt idx="8">
                  <c:v>1806.443991592218</c:v>
                </c:pt>
                <c:pt idx="9">
                  <c:v>1796.443991592218</c:v>
                </c:pt>
                <c:pt idx="10">
                  <c:v>1786.443991592218</c:v>
                </c:pt>
                <c:pt idx="11">
                  <c:v>1776.443991592218</c:v>
                </c:pt>
                <c:pt idx="12">
                  <c:v>1766.443991592218</c:v>
                </c:pt>
                <c:pt idx="13">
                  <c:v>1756.443991592218</c:v>
                </c:pt>
                <c:pt idx="14">
                  <c:v>1746.443991592218</c:v>
                </c:pt>
                <c:pt idx="15">
                  <c:v>1736.443991592218</c:v>
                </c:pt>
                <c:pt idx="16">
                  <c:v>1726.443991592218</c:v>
                </c:pt>
                <c:pt idx="17">
                  <c:v>1716.443991592218</c:v>
                </c:pt>
                <c:pt idx="18">
                  <c:v>1706.443991592218</c:v>
                </c:pt>
                <c:pt idx="19">
                  <c:v>1696.443991592218</c:v>
                </c:pt>
                <c:pt idx="20">
                  <c:v>1686.443991592218</c:v>
                </c:pt>
                <c:pt idx="21">
                  <c:v>1676.443991592218</c:v>
                </c:pt>
                <c:pt idx="22">
                  <c:v>1666.443991592218</c:v>
                </c:pt>
                <c:pt idx="23">
                  <c:v>1656.443991592218</c:v>
                </c:pt>
                <c:pt idx="24">
                  <c:v>1646.443991592218</c:v>
                </c:pt>
                <c:pt idx="25">
                  <c:v>1636.443991592218</c:v>
                </c:pt>
                <c:pt idx="26">
                  <c:v>1626.443991592218</c:v>
                </c:pt>
                <c:pt idx="27">
                  <c:v>1616.443991592218</c:v>
                </c:pt>
                <c:pt idx="28">
                  <c:v>1606.443991592218</c:v>
                </c:pt>
                <c:pt idx="29">
                  <c:v>1596.443991592218</c:v>
                </c:pt>
                <c:pt idx="30">
                  <c:v>1586.443991592218</c:v>
                </c:pt>
              </c:numCache>
            </c:numRef>
          </c:yVal>
          <c:smooth val="0"/>
        </c:ser>
        <c:ser>
          <c:idx val="1"/>
          <c:order val="1"/>
          <c:spPr>
            <a:ln w="19050"/>
          </c:spPr>
          <c:xVal>
            <c:numRef>
              <c:f>New!$E$3:$E$17</c:f>
              <c:numCache>
                <c:formatCode>General</c:formatCode>
                <c:ptCount val="15"/>
                <c:pt idx="0">
                  <c:v>81</c:v>
                </c:pt>
                <c:pt idx="1">
                  <c:v>79.599999999999994</c:v>
                </c:pt>
                <c:pt idx="2">
                  <c:v>75.599999999999994</c:v>
                </c:pt>
                <c:pt idx="3">
                  <c:v>55.2</c:v>
                </c:pt>
                <c:pt idx="4">
                  <c:v>51</c:v>
                </c:pt>
                <c:pt idx="5">
                  <c:v>49.2</c:v>
                </c:pt>
                <c:pt idx="6">
                  <c:v>48.1</c:v>
                </c:pt>
                <c:pt idx="7">
                  <c:v>47.7</c:v>
                </c:pt>
                <c:pt idx="8">
                  <c:v>47.3</c:v>
                </c:pt>
                <c:pt idx="9">
                  <c:v>47.2</c:v>
                </c:pt>
                <c:pt idx="10">
                  <c:v>46.7</c:v>
                </c:pt>
                <c:pt idx="11">
                  <c:v>46.4</c:v>
                </c:pt>
                <c:pt idx="12">
                  <c:v>46.2</c:v>
                </c:pt>
                <c:pt idx="13">
                  <c:v>45.6</c:v>
                </c:pt>
                <c:pt idx="14">
                  <c:v>45.6</c:v>
                </c:pt>
              </c:numCache>
            </c:numRef>
          </c:xVal>
          <c:yVal>
            <c:numRef>
              <c:f>New!$F$3:$F$17</c:f>
              <c:numCache>
                <c:formatCode>0.0</c:formatCode>
                <c:ptCount val="15"/>
                <c:pt idx="0">
                  <c:v>1886.443991592218</c:v>
                </c:pt>
                <c:pt idx="1">
                  <c:v>1876.443991592218</c:v>
                </c:pt>
                <c:pt idx="2">
                  <c:v>1866.443991592218</c:v>
                </c:pt>
                <c:pt idx="3">
                  <c:v>1826.443991592218</c:v>
                </c:pt>
                <c:pt idx="4">
                  <c:v>1806.443991592218</c:v>
                </c:pt>
                <c:pt idx="5">
                  <c:v>1786.443991592218</c:v>
                </c:pt>
                <c:pt idx="6">
                  <c:v>1766.443991592218</c:v>
                </c:pt>
                <c:pt idx="7">
                  <c:v>1746.443991592218</c:v>
                </c:pt>
                <c:pt idx="8">
                  <c:v>1726.443991592218</c:v>
                </c:pt>
                <c:pt idx="9">
                  <c:v>1706.443991592218</c:v>
                </c:pt>
                <c:pt idx="10">
                  <c:v>1666.443991592218</c:v>
                </c:pt>
                <c:pt idx="11">
                  <c:v>1646.443991592218</c:v>
                </c:pt>
                <c:pt idx="12">
                  <c:v>1626.443991592218</c:v>
                </c:pt>
                <c:pt idx="13">
                  <c:v>1586.443991592218</c:v>
                </c:pt>
                <c:pt idx="14">
                  <c:v>1405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78368"/>
        <c:axId val="104379904"/>
      </c:scatterChart>
      <c:valAx>
        <c:axId val="104378368"/>
        <c:scaling>
          <c:orientation val="minMax"/>
          <c:min val="40"/>
        </c:scaling>
        <c:delete val="0"/>
        <c:axPos val="b"/>
        <c:numFmt formatCode="General" sourceLinked="1"/>
        <c:majorTickMark val="out"/>
        <c:minorTickMark val="none"/>
        <c:tickLblPos val="nextTo"/>
        <c:crossAx val="104379904"/>
        <c:crosses val="autoZero"/>
        <c:crossBetween val="midCat"/>
      </c:valAx>
      <c:valAx>
        <c:axId val="104379904"/>
        <c:scaling>
          <c:orientation val="minMax"/>
          <c:max val="1900"/>
          <c:min val="140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0437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13</xdr:row>
      <xdr:rowOff>52386</xdr:rowOff>
    </xdr:from>
    <xdr:to>
      <xdr:col>16</xdr:col>
      <xdr:colOff>438150</xdr:colOff>
      <xdr:row>35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19</xdr:row>
      <xdr:rowOff>66675</xdr:rowOff>
    </xdr:from>
    <xdr:to>
      <xdr:col>21</xdr:col>
      <xdr:colOff>152400</xdr:colOff>
      <xdr:row>43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selection activeCell="A3" sqref="A3:K3"/>
    </sheetView>
  </sheetViews>
  <sheetFormatPr defaultRowHeight="15" x14ac:dyDescent="0.25"/>
  <sheetData>
    <row r="1" spans="1:21" x14ac:dyDescent="0.25">
      <c r="A1" s="1" t="s">
        <v>0</v>
      </c>
      <c r="B1" s="2" t="s">
        <v>1</v>
      </c>
      <c r="C1" s="1"/>
      <c r="D1" s="1"/>
      <c r="E1" s="1"/>
      <c r="F1" s="1"/>
      <c r="G1" s="1"/>
      <c r="H1" s="1"/>
      <c r="I1" s="1"/>
      <c r="J1" s="1"/>
      <c r="K1" s="1"/>
    </row>
    <row r="2" spans="1:21" x14ac:dyDescent="0.25">
      <c r="A2" s="1" t="s">
        <v>2</v>
      </c>
      <c r="B2" s="2" t="s">
        <v>3</v>
      </c>
      <c r="C2" s="1">
        <v>10</v>
      </c>
      <c r="D2" s="1">
        <v>15</v>
      </c>
      <c r="E2" s="1"/>
      <c r="F2" s="1"/>
      <c r="G2" s="1"/>
      <c r="H2" s="1"/>
      <c r="I2" s="1"/>
      <c r="J2" s="1"/>
      <c r="K2" s="1"/>
      <c r="S2" s="8">
        <v>15.333333333333334</v>
      </c>
      <c r="T2">
        <v>1858.8199462890625</v>
      </c>
      <c r="U2" s="12">
        <f>(T2-1400)/($T$2-1400)</f>
        <v>1</v>
      </c>
    </row>
    <row r="3" spans="1:21" x14ac:dyDescent="0.25">
      <c r="A3" s="1" t="s">
        <v>4</v>
      </c>
      <c r="B3" s="3">
        <v>0.01</v>
      </c>
      <c r="C3" s="4">
        <v>8</v>
      </c>
      <c r="D3" s="3">
        <v>0.346148739987437</v>
      </c>
      <c r="E3" s="4">
        <v>8</v>
      </c>
      <c r="F3" s="3">
        <v>0.38973882398827453</v>
      </c>
      <c r="G3" s="4">
        <v>8.1111111111111125</v>
      </c>
      <c r="H3" s="3">
        <v>0.43332890798911206</v>
      </c>
      <c r="I3" s="4">
        <v>9.2222222222222232</v>
      </c>
      <c r="J3" s="3">
        <v>0.52050907599078711</v>
      </c>
      <c r="K3" s="4">
        <v>9.6666666666666661</v>
      </c>
      <c r="S3" s="9">
        <v>15.222222222222221</v>
      </c>
      <c r="T3">
        <v>1848.8199462890625</v>
      </c>
      <c r="U3" s="12">
        <f t="shared" ref="U3:U31" si="0">(T3-1400)/($T$2-1400)</f>
        <v>0.97820495799958118</v>
      </c>
    </row>
    <row r="4" spans="1:21" x14ac:dyDescent="0.25">
      <c r="A4" s="1" t="s">
        <v>4</v>
      </c>
      <c r="B4" s="3">
        <v>0.56409915999162463</v>
      </c>
      <c r="C4" s="4">
        <v>9.8888888888888875</v>
      </c>
      <c r="D4" s="3">
        <v>0.60768924399246216</v>
      </c>
      <c r="E4" s="4">
        <v>10.333333333333334</v>
      </c>
      <c r="F4" s="3">
        <v>0.65127932799329968</v>
      </c>
      <c r="G4" s="4">
        <v>10.777777777777777</v>
      </c>
      <c r="H4" s="3">
        <v>0.69486941199413721</v>
      </c>
      <c r="I4" s="4">
        <v>11.333333333333334</v>
      </c>
      <c r="J4" s="3">
        <v>0.73845949599497485</v>
      </c>
      <c r="K4" s="4">
        <v>12.222222222222223</v>
      </c>
      <c r="S4" s="9">
        <v>15.111111111111112</v>
      </c>
      <c r="T4">
        <v>1838.8199462890625</v>
      </c>
      <c r="U4" s="12">
        <f t="shared" si="0"/>
        <v>0.95640991599916247</v>
      </c>
    </row>
    <row r="5" spans="1:21" x14ac:dyDescent="0.25">
      <c r="A5" s="1" t="s">
        <v>4</v>
      </c>
      <c r="B5" s="3">
        <v>0.78204957999581237</v>
      </c>
      <c r="C5" s="4">
        <v>13.444444444444446</v>
      </c>
      <c r="D5" s="3">
        <v>0.8256396639966499</v>
      </c>
      <c r="E5" s="4">
        <v>14.777777777777779</v>
      </c>
      <c r="F5" s="3">
        <v>0.86922974799748742</v>
      </c>
      <c r="G5" s="4">
        <v>15.111111111111112</v>
      </c>
      <c r="H5" s="3">
        <v>0.95640991599916247</v>
      </c>
      <c r="I5" s="4">
        <v>15.111111111111112</v>
      </c>
      <c r="J5" s="3">
        <v>1</v>
      </c>
      <c r="K5" s="4">
        <v>15.333333333333334</v>
      </c>
      <c r="S5" s="9">
        <v>15.111111111111112</v>
      </c>
      <c r="T5">
        <v>1828.8199462890625</v>
      </c>
      <c r="U5" s="12">
        <f t="shared" si="0"/>
        <v>0.93461487399874366</v>
      </c>
    </row>
    <row r="6" spans="1:21" x14ac:dyDescent="0.25">
      <c r="A6" s="1" t="s">
        <v>5</v>
      </c>
      <c r="B6" s="1"/>
      <c r="C6" s="1"/>
      <c r="D6" s="1"/>
      <c r="E6" s="1"/>
      <c r="F6" s="1"/>
      <c r="G6" s="1"/>
      <c r="H6" s="1"/>
      <c r="I6" s="1"/>
      <c r="J6" s="3"/>
      <c r="K6" s="1"/>
      <c r="S6" s="9">
        <v>15.111111111111112</v>
      </c>
      <c r="T6">
        <v>1818.8199462890625</v>
      </c>
      <c r="U6" s="12">
        <f t="shared" si="0"/>
        <v>0.91281983199832495</v>
      </c>
    </row>
    <row r="7" spans="1:21" x14ac:dyDescent="0.25">
      <c r="A7" s="1" t="s">
        <v>6</v>
      </c>
      <c r="B7" s="2" t="s">
        <v>7</v>
      </c>
      <c r="C7" s="1"/>
      <c r="D7" s="1"/>
      <c r="E7" s="1"/>
      <c r="F7" s="1"/>
      <c r="G7" s="1"/>
      <c r="H7" s="1"/>
      <c r="I7" s="1"/>
      <c r="J7" s="1"/>
      <c r="K7" s="1"/>
      <c r="S7" s="9">
        <v>15.111111111111112</v>
      </c>
      <c r="T7">
        <v>1808.8199462890625</v>
      </c>
      <c r="U7" s="12">
        <f t="shared" si="0"/>
        <v>0.89102478999790613</v>
      </c>
    </row>
    <row r="8" spans="1:21" x14ac:dyDescent="0.25">
      <c r="S8" s="9">
        <v>15.111111111111112</v>
      </c>
      <c r="T8">
        <v>1798.8199462890625</v>
      </c>
      <c r="U8" s="12">
        <f t="shared" si="0"/>
        <v>0.86922974799748742</v>
      </c>
    </row>
    <row r="9" spans="1:21" x14ac:dyDescent="0.25">
      <c r="B9">
        <v>0.01</v>
      </c>
      <c r="C9">
        <v>8</v>
      </c>
      <c r="S9" s="9">
        <v>15</v>
      </c>
      <c r="T9">
        <v>1788.8199462890625</v>
      </c>
      <c r="U9" s="12">
        <f t="shared" si="0"/>
        <v>0.8474347059970686</v>
      </c>
    </row>
    <row r="10" spans="1:21" x14ac:dyDescent="0.25">
      <c r="B10" s="3">
        <v>0.346148739987437</v>
      </c>
      <c r="C10" s="4">
        <v>8</v>
      </c>
      <c r="S10" s="9">
        <v>14.777777777777779</v>
      </c>
      <c r="T10">
        <v>1778.8199462890625</v>
      </c>
      <c r="U10" s="12">
        <f t="shared" si="0"/>
        <v>0.8256396639966499</v>
      </c>
    </row>
    <row r="11" spans="1:21" x14ac:dyDescent="0.25">
      <c r="B11" s="3">
        <v>0.38973882398827453</v>
      </c>
      <c r="C11" s="4">
        <v>8.1111111111111125</v>
      </c>
      <c r="S11" s="9">
        <v>14.000000000000002</v>
      </c>
      <c r="T11">
        <v>1768.8199462890625</v>
      </c>
      <c r="U11" s="12">
        <f t="shared" si="0"/>
        <v>0.80384462199623108</v>
      </c>
    </row>
    <row r="12" spans="1:21" x14ac:dyDescent="0.25">
      <c r="B12" s="3">
        <v>0.47691899198994958</v>
      </c>
      <c r="C12" s="4">
        <v>9.2222222222222232</v>
      </c>
      <c r="S12" s="9">
        <v>13.444444444444446</v>
      </c>
      <c r="T12">
        <v>1758.8199462890625</v>
      </c>
      <c r="U12" s="12">
        <f t="shared" si="0"/>
        <v>0.78204957999581237</v>
      </c>
    </row>
    <row r="13" spans="1:21" x14ac:dyDescent="0.25">
      <c r="B13" s="3">
        <v>0.52050907599078711</v>
      </c>
      <c r="C13" s="4">
        <v>9.6666666666666661</v>
      </c>
      <c r="S13" s="9">
        <v>12.777777777777779</v>
      </c>
      <c r="T13">
        <v>1748.8199462890625</v>
      </c>
      <c r="U13" s="12">
        <f t="shared" si="0"/>
        <v>0.76025453799539355</v>
      </c>
    </row>
    <row r="14" spans="1:21" x14ac:dyDescent="0.25">
      <c r="B14" s="3">
        <v>0.56409915999162463</v>
      </c>
      <c r="C14" s="4">
        <v>9.8888888888888875</v>
      </c>
      <c r="S14" s="9">
        <v>12.222222222222223</v>
      </c>
      <c r="T14">
        <v>1738.8199462890625</v>
      </c>
      <c r="U14" s="12">
        <f t="shared" si="0"/>
        <v>0.73845949599497485</v>
      </c>
    </row>
    <row r="15" spans="1:21" x14ac:dyDescent="0.25">
      <c r="B15" s="3">
        <v>0.60768924399246216</v>
      </c>
      <c r="C15" s="4">
        <v>10.333333333333334</v>
      </c>
      <c r="S15" s="9">
        <v>11.77777777777778</v>
      </c>
      <c r="T15">
        <v>1728.8199462890625</v>
      </c>
      <c r="U15" s="12">
        <f t="shared" si="0"/>
        <v>0.71666445399455603</v>
      </c>
    </row>
    <row r="16" spans="1:21" x14ac:dyDescent="0.25">
      <c r="B16" s="3">
        <v>0.65127932799329968</v>
      </c>
      <c r="C16" s="4">
        <v>10.777777777777777</v>
      </c>
      <c r="S16" s="9">
        <v>11.333333333333334</v>
      </c>
      <c r="T16">
        <v>1718.8199462890625</v>
      </c>
      <c r="U16" s="12">
        <f t="shared" si="0"/>
        <v>0.69486941199413721</v>
      </c>
    </row>
    <row r="17" spans="2:23" x14ac:dyDescent="0.25">
      <c r="B17" s="3">
        <v>0.69486941199413721</v>
      </c>
      <c r="C17" s="4">
        <v>11.333333333333334</v>
      </c>
      <c r="S17" s="9">
        <v>11.222222222222225</v>
      </c>
      <c r="T17">
        <v>1708.8199462890625</v>
      </c>
      <c r="U17" s="12">
        <f t="shared" si="0"/>
        <v>0.6730743699937185</v>
      </c>
    </row>
    <row r="18" spans="2:23" x14ac:dyDescent="0.25">
      <c r="B18" s="3">
        <v>0.73845949599497485</v>
      </c>
      <c r="C18" s="4">
        <v>12.222222222222223</v>
      </c>
      <c r="S18" s="9">
        <v>10.777777777777777</v>
      </c>
      <c r="T18">
        <v>1698.8199462890625</v>
      </c>
      <c r="U18" s="12">
        <f t="shared" si="0"/>
        <v>0.65127932799329968</v>
      </c>
    </row>
    <row r="19" spans="2:23" x14ac:dyDescent="0.25">
      <c r="B19" s="3">
        <v>0.78204957999581237</v>
      </c>
      <c r="C19" s="4">
        <v>13.444444444444446</v>
      </c>
      <c r="S19" s="9">
        <v>10.666666666666668</v>
      </c>
      <c r="T19">
        <v>1688.8199462890625</v>
      </c>
      <c r="U19" s="12">
        <f t="shared" si="0"/>
        <v>0.62948428599288098</v>
      </c>
    </row>
    <row r="20" spans="2:23" x14ac:dyDescent="0.25">
      <c r="B20" s="3">
        <v>0.8256396639966499</v>
      </c>
      <c r="C20" s="4">
        <v>14.777777777777779</v>
      </c>
      <c r="S20" s="9">
        <v>10.333333333333334</v>
      </c>
      <c r="T20">
        <v>1678.8199462890625</v>
      </c>
      <c r="U20" s="12">
        <f t="shared" si="0"/>
        <v>0.60768924399246216</v>
      </c>
    </row>
    <row r="21" spans="2:23" x14ac:dyDescent="0.25">
      <c r="B21" s="3">
        <v>0.86922974799748742</v>
      </c>
      <c r="C21" s="4">
        <v>15.111111111111112</v>
      </c>
      <c r="S21" s="9">
        <v>10.111111111111112</v>
      </c>
      <c r="T21">
        <v>1668.8199462890625</v>
      </c>
      <c r="U21" s="12">
        <f t="shared" si="0"/>
        <v>0.58589420199204345</v>
      </c>
    </row>
    <row r="22" spans="2:23" x14ac:dyDescent="0.25">
      <c r="B22" s="3">
        <v>0.95640991599916247</v>
      </c>
      <c r="C22" s="4">
        <v>15.111111111111112</v>
      </c>
      <c r="S22" s="9">
        <v>9.8888888888888875</v>
      </c>
      <c r="T22">
        <v>1658.8199462890625</v>
      </c>
      <c r="U22" s="12">
        <f t="shared" si="0"/>
        <v>0.56409915999162463</v>
      </c>
    </row>
    <row r="23" spans="2:23" x14ac:dyDescent="0.25">
      <c r="B23" s="3">
        <v>1</v>
      </c>
      <c r="C23" s="4">
        <v>15.333333333333334</v>
      </c>
      <c r="S23" s="9">
        <v>9.8888888888888875</v>
      </c>
      <c r="T23">
        <v>1648.8199462890625</v>
      </c>
      <c r="U23" s="12">
        <f t="shared" si="0"/>
        <v>0.54230411799120593</v>
      </c>
    </row>
    <row r="24" spans="2:23" x14ac:dyDescent="0.25">
      <c r="S24" s="9">
        <v>9.6666666666666661</v>
      </c>
      <c r="T24">
        <v>1638.8199462890625</v>
      </c>
      <c r="U24" s="12">
        <f t="shared" si="0"/>
        <v>0.52050907599078711</v>
      </c>
    </row>
    <row r="25" spans="2:23" x14ac:dyDescent="0.25">
      <c r="S25" s="9">
        <v>9.4444444444444446</v>
      </c>
      <c r="T25">
        <v>1628.8199462890625</v>
      </c>
      <c r="U25" s="12">
        <f t="shared" si="0"/>
        <v>0.49871403399036834</v>
      </c>
    </row>
    <row r="26" spans="2:23" x14ac:dyDescent="0.25">
      <c r="S26" s="9">
        <v>9.2222222222222232</v>
      </c>
      <c r="T26">
        <v>1618.8199462890625</v>
      </c>
      <c r="U26" s="12">
        <f t="shared" si="0"/>
        <v>0.47691899198994958</v>
      </c>
    </row>
    <row r="27" spans="2:23" x14ac:dyDescent="0.25">
      <c r="S27" s="9">
        <v>9.0000000000000018</v>
      </c>
      <c r="T27">
        <v>1608.8199462890625</v>
      </c>
      <c r="U27" s="12">
        <f t="shared" si="0"/>
        <v>0.45512394998953082</v>
      </c>
    </row>
    <row r="28" spans="2:23" x14ac:dyDescent="0.25">
      <c r="S28" s="9">
        <v>8.6666666666666679</v>
      </c>
      <c r="T28">
        <v>1598.8199462890625</v>
      </c>
      <c r="U28" s="12">
        <f t="shared" si="0"/>
        <v>0.43332890798911206</v>
      </c>
      <c r="V28" t="s">
        <v>10</v>
      </c>
      <c r="W28">
        <f>(T32-U32*T2)/(1-U32)</f>
        <v>1400</v>
      </c>
    </row>
    <row r="29" spans="2:23" x14ac:dyDescent="0.25">
      <c r="S29" s="9">
        <v>8.3333333333333339</v>
      </c>
      <c r="T29">
        <v>1588.8199462890625</v>
      </c>
      <c r="U29" s="12">
        <f t="shared" si="0"/>
        <v>0.41153386598869329</v>
      </c>
    </row>
    <row r="30" spans="2:23" x14ac:dyDescent="0.25">
      <c r="S30" s="9">
        <v>8.1111111111111125</v>
      </c>
      <c r="T30">
        <v>1578.8199462890625</v>
      </c>
      <c r="U30" s="12">
        <f t="shared" si="0"/>
        <v>0.38973882398827453</v>
      </c>
    </row>
    <row r="31" spans="2:23" x14ac:dyDescent="0.25">
      <c r="S31" s="9">
        <v>8.1111111111111125</v>
      </c>
      <c r="T31">
        <v>1568.8199462890625</v>
      </c>
      <c r="U31" s="12">
        <f t="shared" si="0"/>
        <v>0.36794378198785577</v>
      </c>
    </row>
    <row r="32" spans="2:23" x14ac:dyDescent="0.25">
      <c r="S32" s="10">
        <v>8</v>
      </c>
      <c r="T32">
        <v>1558.8199462890625</v>
      </c>
      <c r="U32">
        <v>0.346148739987437</v>
      </c>
    </row>
  </sheetData>
  <conditionalFormatting sqref="B7:K7 B1:K1 B2:G2 J2:K2">
    <cfRule type="expression" dxfId="49" priority="21">
      <formula>$A1="C."</formula>
    </cfRule>
  </conditionalFormatting>
  <conditionalFormatting sqref="A5 A2">
    <cfRule type="expression" dxfId="48" priority="22">
      <formula>#REF!="C."</formula>
    </cfRule>
  </conditionalFormatting>
  <conditionalFormatting sqref="A3:K3">
    <cfRule type="expression" dxfId="0" priority="20">
      <formula>$A2="C."</formula>
    </cfRule>
  </conditionalFormatting>
  <conditionalFormatting sqref="H2:I2">
    <cfRule type="expression" dxfId="47" priority="19">
      <formula>$A2="C."</formula>
    </cfRule>
  </conditionalFormatting>
  <conditionalFormatting sqref="B5:K5">
    <cfRule type="expression" dxfId="46" priority="18">
      <formula>$A3="C."</formula>
    </cfRule>
  </conditionalFormatting>
  <conditionalFormatting sqref="A4">
    <cfRule type="expression" dxfId="45" priority="17">
      <formula>#REF!="C."</formula>
    </cfRule>
  </conditionalFormatting>
  <conditionalFormatting sqref="B4:K4">
    <cfRule type="expression" dxfId="44" priority="16">
      <formula>$A4="C."</formula>
    </cfRule>
  </conditionalFormatting>
  <conditionalFormatting sqref="B10:C10">
    <cfRule type="expression" dxfId="43" priority="15">
      <formula>$A8="C."</formula>
    </cfRule>
  </conditionalFormatting>
  <conditionalFormatting sqref="B11:C11">
    <cfRule type="expression" dxfId="42" priority="14">
      <formula>$A9="C."</formula>
    </cfRule>
  </conditionalFormatting>
  <conditionalFormatting sqref="B12:C12">
    <cfRule type="expression" dxfId="40" priority="12">
      <formula>$A11="C."</formula>
    </cfRule>
  </conditionalFormatting>
  <conditionalFormatting sqref="B13:C13">
    <cfRule type="expression" dxfId="39" priority="11">
      <formula>$A12="C."</formula>
    </cfRule>
  </conditionalFormatting>
  <conditionalFormatting sqref="B14:C14">
    <cfRule type="expression" dxfId="38" priority="10">
      <formula>$A14="C."</formula>
    </cfRule>
  </conditionalFormatting>
  <conditionalFormatting sqref="B15:C15">
    <cfRule type="expression" dxfId="37" priority="9">
      <formula>$A15="C."</formula>
    </cfRule>
  </conditionalFormatting>
  <conditionalFormatting sqref="B16:C16">
    <cfRule type="expression" dxfId="36" priority="8">
      <formula>$A16="C."</formula>
    </cfRule>
  </conditionalFormatting>
  <conditionalFormatting sqref="B17:C17">
    <cfRule type="expression" dxfId="35" priority="7">
      <formula>$A17="C."</formula>
    </cfRule>
  </conditionalFormatting>
  <conditionalFormatting sqref="B18:C18">
    <cfRule type="expression" dxfId="34" priority="6">
      <formula>$A18="C."</formula>
    </cfRule>
  </conditionalFormatting>
  <conditionalFormatting sqref="B19:C19">
    <cfRule type="expression" dxfId="33" priority="5">
      <formula>$A17="C."</formula>
    </cfRule>
  </conditionalFormatting>
  <conditionalFormatting sqref="B20:C20">
    <cfRule type="expression" dxfId="32" priority="4">
      <formula>$A18="C."</formula>
    </cfRule>
  </conditionalFormatting>
  <conditionalFormatting sqref="B21:C21">
    <cfRule type="expression" dxfId="31" priority="3">
      <formula>$A19="C."</formula>
    </cfRule>
  </conditionalFormatting>
  <conditionalFormatting sqref="B22:C22">
    <cfRule type="expression" dxfId="30" priority="2">
      <formula>$A20="C."</formula>
    </cfRule>
  </conditionalFormatting>
  <conditionalFormatting sqref="B23:C23">
    <cfRule type="expression" dxfId="29" priority="1">
      <formula>$A21="C."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"/>
  <sheetViews>
    <sheetView workbookViewId="0">
      <selection activeCell="E18" sqref="E18"/>
    </sheetView>
  </sheetViews>
  <sheetFormatPr defaultRowHeight="15" x14ac:dyDescent="0.25"/>
  <cols>
    <col min="2" max="2" width="9.7109375" bestFit="1" customWidth="1"/>
  </cols>
  <sheetData>
    <row r="1" spans="1:21" x14ac:dyDescent="0.25">
      <c r="A1" s="5">
        <v>41480</v>
      </c>
      <c r="B1" s="6">
        <v>41480</v>
      </c>
      <c r="K1" s="15" t="s">
        <v>15</v>
      </c>
    </row>
    <row r="2" spans="1:21" x14ac:dyDescent="0.25">
      <c r="A2" t="s">
        <v>8</v>
      </c>
      <c r="B2" t="s">
        <v>9</v>
      </c>
      <c r="C2" t="s">
        <v>11</v>
      </c>
      <c r="E2" t="s">
        <v>13</v>
      </c>
      <c r="F2" t="s">
        <v>9</v>
      </c>
      <c r="G2" t="s">
        <v>11</v>
      </c>
      <c r="H2" t="s">
        <v>14</v>
      </c>
      <c r="K2" s="1" t="s">
        <v>0</v>
      </c>
      <c r="L2" s="2" t="s">
        <v>17</v>
      </c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>
        <v>81</v>
      </c>
      <c r="B3" s="11">
        <v>1886.443991592218</v>
      </c>
      <c r="C3" s="12">
        <f>(B3-1400)/($B$3-1400)</f>
        <v>1</v>
      </c>
      <c r="E3">
        <v>81</v>
      </c>
      <c r="F3" s="11">
        <v>1886.443991592218</v>
      </c>
      <c r="G3" s="12">
        <f>(F3-1400)/($B$3-1400)</f>
        <v>1</v>
      </c>
      <c r="H3" s="12">
        <f>5/9*(E3-32)</f>
        <v>27.222222222222225</v>
      </c>
      <c r="K3" s="1" t="s">
        <v>2</v>
      </c>
      <c r="L3" s="2" t="s">
        <v>3</v>
      </c>
      <c r="M3" s="1">
        <v>10</v>
      </c>
      <c r="N3" s="1">
        <v>15</v>
      </c>
      <c r="O3" s="1"/>
      <c r="P3" s="1"/>
      <c r="Q3" s="1"/>
      <c r="R3" s="1"/>
      <c r="S3" s="1"/>
      <c r="T3" s="1"/>
      <c r="U3" s="1"/>
    </row>
    <row r="4" spans="1:21" x14ac:dyDescent="0.25">
      <c r="A4">
        <v>79.599999999999994</v>
      </c>
      <c r="B4" s="17">
        <v>1876.443991592218</v>
      </c>
      <c r="C4" s="12">
        <f t="shared" ref="C4:C33" si="0">(B4-1400)/($B$3-1400)</f>
        <v>0.97944264874714926</v>
      </c>
      <c r="E4">
        <v>79.599999999999994</v>
      </c>
      <c r="F4" s="17">
        <v>1876.443991592218</v>
      </c>
      <c r="G4" s="12">
        <f t="shared" ref="G4:G17" si="1">(F4-1400)/($B$3-1400)</f>
        <v>0.97944264874714926</v>
      </c>
      <c r="H4" s="12">
        <f t="shared" ref="H4:H17" si="2">5/9*(E4-32)</f>
        <v>26.444444444444443</v>
      </c>
      <c r="K4" s="1" t="s">
        <v>4</v>
      </c>
      <c r="L4" s="3">
        <f>$G$17</f>
        <v>1.0278675626425373E-2</v>
      </c>
      <c r="M4" s="4">
        <f>$H$17</f>
        <v>7.5555555555555562</v>
      </c>
      <c r="N4" s="3">
        <f>$G$16</f>
        <v>0.38327946241447769</v>
      </c>
      <c r="O4" s="4">
        <f>$H$16</f>
        <v>7.5555555555555562</v>
      </c>
      <c r="P4" s="3">
        <f>$G$15</f>
        <v>0.46550886742588066</v>
      </c>
      <c r="Q4" s="4">
        <f>$H$15</f>
        <v>7.8888888888888911</v>
      </c>
      <c r="R4" s="3">
        <f>$G$14</f>
        <v>0.5066235699315822</v>
      </c>
      <c r="S4" s="4">
        <f>$H$14</f>
        <v>8</v>
      </c>
      <c r="T4" s="3">
        <f>$G$13</f>
        <v>0.54773827243728368</v>
      </c>
      <c r="U4" s="4">
        <f>$H$13</f>
        <v>8.1666666666666679</v>
      </c>
    </row>
    <row r="5" spans="1:21" x14ac:dyDescent="0.25">
      <c r="A5">
        <v>75.599999999999994</v>
      </c>
      <c r="B5" s="17">
        <v>1866.443991592218</v>
      </c>
      <c r="C5" s="12">
        <f t="shared" si="0"/>
        <v>0.95888529749429852</v>
      </c>
      <c r="E5">
        <v>75.599999999999994</v>
      </c>
      <c r="F5" s="17">
        <v>1866.443991592218</v>
      </c>
      <c r="G5" s="12">
        <f t="shared" si="1"/>
        <v>0.95888529749429852</v>
      </c>
      <c r="H5" s="12">
        <f t="shared" si="2"/>
        <v>24.222222222222221</v>
      </c>
      <c r="K5" s="1" t="s">
        <v>4</v>
      </c>
      <c r="L5" s="3">
        <f>$G$12</f>
        <v>0.62996767744868665</v>
      </c>
      <c r="M5" s="4">
        <f>$H$12</f>
        <v>8.4444444444444464</v>
      </c>
      <c r="N5" s="3">
        <f>$G$11</f>
        <v>0.67108237995438813</v>
      </c>
      <c r="O5" s="4">
        <f>$H$11</f>
        <v>8.4999999999999982</v>
      </c>
      <c r="P5" s="16">
        <f>$G$10</f>
        <v>0.71219708246008961</v>
      </c>
      <c r="Q5" s="16">
        <f>$H$10</f>
        <v>8.722222222222225</v>
      </c>
      <c r="R5" s="3">
        <f>$G$9</f>
        <v>0.7533117849657911</v>
      </c>
      <c r="S5" s="4">
        <f>$H$9</f>
        <v>8.9444444444444464</v>
      </c>
      <c r="T5" s="3">
        <f>$G$8</f>
        <v>0.79442648747149258</v>
      </c>
      <c r="U5" s="4">
        <f>$H$8</f>
        <v>9.5555555555555571</v>
      </c>
    </row>
    <row r="6" spans="1:21" x14ac:dyDescent="0.25">
      <c r="A6">
        <v>69.900000000000006</v>
      </c>
      <c r="B6" s="17">
        <v>1856.443991592218</v>
      </c>
      <c r="C6" s="12">
        <f t="shared" si="0"/>
        <v>0.93832794624144777</v>
      </c>
      <c r="E6">
        <v>55.2</v>
      </c>
      <c r="F6" s="17">
        <v>1826.443991592218</v>
      </c>
      <c r="G6" s="12">
        <f t="shared" si="1"/>
        <v>0.87665589248289555</v>
      </c>
      <c r="H6" s="12">
        <f t="shared" si="2"/>
        <v>12.888888888888891</v>
      </c>
      <c r="K6" s="1" t="s">
        <v>4</v>
      </c>
      <c r="L6" s="3">
        <f>$G$7</f>
        <v>0.83554118997719407</v>
      </c>
      <c r="M6" s="4">
        <f>$H$7</f>
        <v>10.555555555555555</v>
      </c>
      <c r="N6" s="3">
        <f>$G$6</f>
        <v>0.87665589248289555</v>
      </c>
      <c r="O6" s="4">
        <f>$H$6</f>
        <v>12.888888888888891</v>
      </c>
      <c r="P6" s="3">
        <f>$G$5</f>
        <v>0.95888529749429852</v>
      </c>
      <c r="Q6" s="4">
        <f>$H$5</f>
        <v>24.222222222222221</v>
      </c>
      <c r="R6" s="3">
        <f>$G$4</f>
        <v>0.97944264874714926</v>
      </c>
      <c r="S6" s="4">
        <f>$H$4</f>
        <v>26.444444444444443</v>
      </c>
      <c r="T6" s="3">
        <f>$G$3</f>
        <v>1</v>
      </c>
      <c r="U6" s="4">
        <f>$H$3</f>
        <v>27.222222222222225</v>
      </c>
    </row>
    <row r="7" spans="1:21" x14ac:dyDescent="0.25">
      <c r="A7">
        <v>64.900000000000006</v>
      </c>
      <c r="B7" s="17">
        <v>1846.443991592218</v>
      </c>
      <c r="C7" s="12">
        <f t="shared" si="0"/>
        <v>0.91777059498859703</v>
      </c>
      <c r="E7">
        <v>51</v>
      </c>
      <c r="F7" s="17">
        <v>1806.443991592218</v>
      </c>
      <c r="G7" s="12">
        <f t="shared" si="1"/>
        <v>0.83554118997719407</v>
      </c>
      <c r="H7" s="12">
        <f t="shared" si="2"/>
        <v>10.555555555555555</v>
      </c>
      <c r="K7" s="1" t="s">
        <v>5</v>
      </c>
      <c r="L7" s="1"/>
      <c r="M7" s="1"/>
      <c r="N7" s="1"/>
      <c r="O7" s="1"/>
      <c r="P7" s="1"/>
      <c r="Q7" s="1"/>
      <c r="R7" s="1"/>
      <c r="S7" s="1"/>
      <c r="T7" s="3"/>
      <c r="U7" s="1"/>
    </row>
    <row r="8" spans="1:21" x14ac:dyDescent="0.25">
      <c r="A8">
        <v>60.1</v>
      </c>
      <c r="B8" s="17">
        <v>1836.443991592218</v>
      </c>
      <c r="C8" s="12">
        <f t="shared" si="0"/>
        <v>0.89721324373574629</v>
      </c>
      <c r="E8">
        <v>49.2</v>
      </c>
      <c r="F8" s="17">
        <v>1786.443991592218</v>
      </c>
      <c r="G8" s="12">
        <f t="shared" si="1"/>
        <v>0.79442648747149258</v>
      </c>
      <c r="H8" s="12">
        <f t="shared" si="2"/>
        <v>9.5555555555555571</v>
      </c>
      <c r="K8" s="1" t="s">
        <v>6</v>
      </c>
      <c r="L8" s="2" t="s">
        <v>7</v>
      </c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>
        <v>55.2</v>
      </c>
      <c r="B9" s="17">
        <v>1826.443991592218</v>
      </c>
      <c r="C9" s="12">
        <f t="shared" si="0"/>
        <v>0.87665589248289555</v>
      </c>
      <c r="E9">
        <v>48.1</v>
      </c>
      <c r="F9" s="17">
        <v>1766.443991592218</v>
      </c>
      <c r="G9" s="12">
        <f t="shared" si="1"/>
        <v>0.7533117849657911</v>
      </c>
      <c r="H9" s="12">
        <f t="shared" si="2"/>
        <v>8.9444444444444464</v>
      </c>
    </row>
    <row r="10" spans="1:21" x14ac:dyDescent="0.25">
      <c r="A10">
        <v>53</v>
      </c>
      <c r="B10" s="17">
        <v>1816.443991592218</v>
      </c>
      <c r="C10" s="12">
        <f t="shared" si="0"/>
        <v>0.85609854123004481</v>
      </c>
      <c r="E10">
        <v>47.7</v>
      </c>
      <c r="F10" s="17">
        <v>1746.443991592218</v>
      </c>
      <c r="G10" s="12">
        <f t="shared" si="1"/>
        <v>0.71219708246008961</v>
      </c>
      <c r="H10" s="12">
        <f t="shared" si="2"/>
        <v>8.722222222222225</v>
      </c>
      <c r="K10" s="15" t="s">
        <v>16</v>
      </c>
    </row>
    <row r="11" spans="1:21" x14ac:dyDescent="0.25">
      <c r="A11">
        <v>51</v>
      </c>
      <c r="B11" s="17">
        <v>1806.443991592218</v>
      </c>
      <c r="C11" s="12">
        <f t="shared" si="0"/>
        <v>0.83554118997719407</v>
      </c>
      <c r="E11">
        <v>47.3</v>
      </c>
      <c r="F11" s="17">
        <v>1726.443991592218</v>
      </c>
      <c r="G11" s="12">
        <f t="shared" si="1"/>
        <v>0.67108237995438813</v>
      </c>
      <c r="H11" s="12">
        <f t="shared" si="2"/>
        <v>8.4999999999999982</v>
      </c>
      <c r="K11" s="1" t="s">
        <v>0</v>
      </c>
      <c r="L11" s="2" t="s">
        <v>17</v>
      </c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>
        <v>50.1</v>
      </c>
      <c r="B12" s="17">
        <v>1796.443991592218</v>
      </c>
      <c r="C12" s="12">
        <f t="shared" si="0"/>
        <v>0.81498383872434332</v>
      </c>
      <c r="E12">
        <v>47.2</v>
      </c>
      <c r="F12" s="17">
        <v>1706.443991592218</v>
      </c>
      <c r="G12" s="12">
        <f t="shared" si="1"/>
        <v>0.62996767744868665</v>
      </c>
      <c r="H12" s="12">
        <f t="shared" si="2"/>
        <v>8.4444444444444464</v>
      </c>
      <c r="K12" s="1" t="s">
        <v>2</v>
      </c>
      <c r="L12" s="2" t="s">
        <v>3</v>
      </c>
      <c r="M12" s="1">
        <v>10</v>
      </c>
      <c r="N12" s="1">
        <v>15</v>
      </c>
      <c r="O12" s="1"/>
      <c r="P12" s="1"/>
      <c r="Q12" s="1"/>
      <c r="R12" s="1"/>
      <c r="S12" s="1"/>
      <c r="T12" s="1"/>
      <c r="U12" s="1"/>
    </row>
    <row r="13" spans="1:21" x14ac:dyDescent="0.25">
      <c r="A13">
        <v>49.2</v>
      </c>
      <c r="B13" s="17">
        <v>1786.443991592218</v>
      </c>
      <c r="C13" s="12">
        <f t="shared" si="0"/>
        <v>0.79442648747149258</v>
      </c>
      <c r="E13">
        <v>46.7</v>
      </c>
      <c r="F13" s="17">
        <v>1666.443991592218</v>
      </c>
      <c r="G13" s="12">
        <f t="shared" si="1"/>
        <v>0.54773827243728368</v>
      </c>
      <c r="H13" s="12">
        <f t="shared" si="2"/>
        <v>8.1666666666666679</v>
      </c>
      <c r="K13" s="1" t="s">
        <v>4</v>
      </c>
      <c r="L13" s="3">
        <f>$G$17</f>
        <v>1.0278675626425373E-2</v>
      </c>
      <c r="M13" s="4">
        <f>$E$17</f>
        <v>45.6</v>
      </c>
      <c r="N13" s="3">
        <f>$G$16</f>
        <v>0.38327946241447769</v>
      </c>
      <c r="O13" s="4">
        <f>$E$16</f>
        <v>45.6</v>
      </c>
      <c r="P13" s="3">
        <f>$G$15</f>
        <v>0.46550886742588066</v>
      </c>
      <c r="Q13" s="4">
        <f>$E$15</f>
        <v>46.2</v>
      </c>
      <c r="R13" s="3">
        <f>$G$14</f>
        <v>0.5066235699315822</v>
      </c>
      <c r="S13" s="4">
        <f>$E$14</f>
        <v>46.4</v>
      </c>
      <c r="T13" s="3">
        <f>$G$13</f>
        <v>0.54773827243728368</v>
      </c>
      <c r="U13" s="4">
        <f>$E$13</f>
        <v>46.7</v>
      </c>
    </row>
    <row r="14" spans="1:21" x14ac:dyDescent="0.25">
      <c r="A14">
        <v>48.4</v>
      </c>
      <c r="B14" s="17">
        <v>1776.443991592218</v>
      </c>
      <c r="C14" s="12">
        <f t="shared" si="0"/>
        <v>0.77386913621864184</v>
      </c>
      <c r="E14">
        <v>46.4</v>
      </c>
      <c r="F14" s="17">
        <v>1646.443991592218</v>
      </c>
      <c r="G14" s="12">
        <f t="shared" si="1"/>
        <v>0.5066235699315822</v>
      </c>
      <c r="H14" s="12">
        <f t="shared" si="2"/>
        <v>8</v>
      </c>
      <c r="K14" s="1" t="s">
        <v>4</v>
      </c>
      <c r="L14" s="3">
        <f>$G$12</f>
        <v>0.62996767744868665</v>
      </c>
      <c r="M14" s="4">
        <f>$E$12</f>
        <v>47.2</v>
      </c>
      <c r="N14" s="3">
        <f>$G$11</f>
        <v>0.67108237995438813</v>
      </c>
      <c r="O14" s="4">
        <f>$E$11</f>
        <v>47.3</v>
      </c>
      <c r="P14" s="16">
        <f>$G$10</f>
        <v>0.71219708246008961</v>
      </c>
      <c r="Q14" s="16">
        <f>$E$10</f>
        <v>47.7</v>
      </c>
      <c r="R14" s="3">
        <f>$G$9</f>
        <v>0.7533117849657911</v>
      </c>
      <c r="S14" s="4">
        <f>$E$9</f>
        <v>48.1</v>
      </c>
      <c r="T14" s="3">
        <f>$G$8</f>
        <v>0.79442648747149258</v>
      </c>
      <c r="U14" s="4">
        <f>$E$8</f>
        <v>49.2</v>
      </c>
    </row>
    <row r="15" spans="1:21" x14ac:dyDescent="0.25">
      <c r="A15">
        <v>48.1</v>
      </c>
      <c r="B15" s="17">
        <v>1766.443991592218</v>
      </c>
      <c r="C15" s="12">
        <f t="shared" si="0"/>
        <v>0.7533117849657911</v>
      </c>
      <c r="E15">
        <v>46.2</v>
      </c>
      <c r="F15" s="17">
        <v>1626.443991592218</v>
      </c>
      <c r="G15" s="12">
        <f t="shared" si="1"/>
        <v>0.46550886742588066</v>
      </c>
      <c r="H15" s="12">
        <f t="shared" si="2"/>
        <v>7.8888888888888911</v>
      </c>
      <c r="K15" s="1" t="s">
        <v>4</v>
      </c>
      <c r="L15" s="3">
        <f>$G$7</f>
        <v>0.83554118997719407</v>
      </c>
      <c r="M15" s="4">
        <f>$E$7</f>
        <v>51</v>
      </c>
      <c r="N15" s="3">
        <f>$G$6</f>
        <v>0.87665589248289555</v>
      </c>
      <c r="O15" s="4">
        <f>$E$6</f>
        <v>55.2</v>
      </c>
      <c r="P15" s="3">
        <f>$G$5</f>
        <v>0.95888529749429852</v>
      </c>
      <c r="Q15" s="4">
        <f>$E$5</f>
        <v>75.599999999999994</v>
      </c>
      <c r="R15" s="3">
        <f>$G$4</f>
        <v>0.97944264874714926</v>
      </c>
      <c r="S15" s="4">
        <f>$E$4</f>
        <v>79.599999999999994</v>
      </c>
      <c r="T15" s="3">
        <f>$G$3</f>
        <v>1</v>
      </c>
      <c r="U15" s="4">
        <f>$E$3</f>
        <v>81</v>
      </c>
    </row>
    <row r="16" spans="1:21" x14ac:dyDescent="0.25">
      <c r="A16">
        <v>47.8</v>
      </c>
      <c r="B16" s="17">
        <v>1756.443991592218</v>
      </c>
      <c r="C16" s="12">
        <f t="shared" si="0"/>
        <v>0.73275443371294036</v>
      </c>
      <c r="E16">
        <v>45.6</v>
      </c>
      <c r="F16" s="17">
        <v>1586.443991592218</v>
      </c>
      <c r="G16" s="12">
        <f t="shared" si="1"/>
        <v>0.38327946241447769</v>
      </c>
      <c r="H16" s="12">
        <f t="shared" si="2"/>
        <v>7.5555555555555562</v>
      </c>
      <c r="K16" s="1" t="s">
        <v>5</v>
      </c>
      <c r="L16" s="1"/>
      <c r="M16" s="1"/>
      <c r="N16" s="1"/>
      <c r="O16" s="1"/>
      <c r="P16" s="1"/>
      <c r="Q16" s="1"/>
      <c r="R16" s="1"/>
      <c r="S16" s="1"/>
      <c r="T16" s="3"/>
      <c r="U16" s="1"/>
    </row>
    <row r="17" spans="1:21" x14ac:dyDescent="0.25">
      <c r="A17">
        <v>47.7</v>
      </c>
      <c r="B17" s="17">
        <v>1746.443991592218</v>
      </c>
      <c r="C17" s="12">
        <f t="shared" si="0"/>
        <v>0.71219708246008961</v>
      </c>
      <c r="E17">
        <f>E16</f>
        <v>45.6</v>
      </c>
      <c r="F17" s="17">
        <v>1405</v>
      </c>
      <c r="G17" s="12">
        <f t="shared" si="1"/>
        <v>1.0278675626425373E-2</v>
      </c>
      <c r="H17" s="12">
        <f t="shared" si="2"/>
        <v>7.5555555555555562</v>
      </c>
      <c r="K17" s="1" t="s">
        <v>6</v>
      </c>
      <c r="L17" s="2" t="s">
        <v>7</v>
      </c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>
        <v>47.5</v>
      </c>
      <c r="B18" s="17">
        <v>1736.443991592218</v>
      </c>
      <c r="C18" s="12">
        <f t="shared" si="0"/>
        <v>0.69163973120723887</v>
      </c>
      <c r="H18" s="12"/>
    </row>
    <row r="19" spans="1:21" x14ac:dyDescent="0.25">
      <c r="A19">
        <v>47.3</v>
      </c>
      <c r="B19" s="17">
        <v>1726.443991592218</v>
      </c>
      <c r="C19" s="12">
        <f t="shared" si="0"/>
        <v>0.67108237995438813</v>
      </c>
    </row>
    <row r="20" spans="1:21" x14ac:dyDescent="0.25">
      <c r="A20">
        <v>47.2</v>
      </c>
      <c r="B20" s="17">
        <v>1716.443991592218</v>
      </c>
      <c r="C20" s="12">
        <f t="shared" si="0"/>
        <v>0.65052502870153739</v>
      </c>
    </row>
    <row r="21" spans="1:21" x14ac:dyDescent="0.25">
      <c r="A21">
        <v>47.2</v>
      </c>
      <c r="B21" s="17">
        <v>1706.443991592218</v>
      </c>
      <c r="C21" s="12">
        <f t="shared" si="0"/>
        <v>0.62996767744868665</v>
      </c>
    </row>
    <row r="22" spans="1:21" x14ac:dyDescent="0.25">
      <c r="A22">
        <v>47</v>
      </c>
      <c r="B22" s="17">
        <v>1696.443991592218</v>
      </c>
      <c r="C22" s="12">
        <f t="shared" si="0"/>
        <v>0.60941032619583591</v>
      </c>
    </row>
    <row r="23" spans="1:21" x14ac:dyDescent="0.25">
      <c r="A23">
        <v>46.9</v>
      </c>
      <c r="B23" s="17">
        <v>1686.443991592218</v>
      </c>
      <c r="C23" s="12">
        <f t="shared" si="0"/>
        <v>0.58885297494298516</v>
      </c>
    </row>
    <row r="24" spans="1:21" x14ac:dyDescent="0.25">
      <c r="A24">
        <v>46.8</v>
      </c>
      <c r="B24" s="17">
        <v>1676.443991592218</v>
      </c>
      <c r="C24" s="12">
        <f t="shared" si="0"/>
        <v>0.56829562369013442</v>
      </c>
    </row>
    <row r="25" spans="1:21" x14ac:dyDescent="0.25">
      <c r="A25">
        <v>46.7</v>
      </c>
      <c r="B25" s="17">
        <v>1666.443991592218</v>
      </c>
      <c r="C25" s="12">
        <f t="shared" si="0"/>
        <v>0.54773827243728368</v>
      </c>
    </row>
    <row r="26" spans="1:21" x14ac:dyDescent="0.25">
      <c r="A26">
        <v>46.6</v>
      </c>
      <c r="B26" s="17">
        <v>1656.443991592218</v>
      </c>
      <c r="C26" s="12">
        <f t="shared" si="0"/>
        <v>0.52718092118443294</v>
      </c>
    </row>
    <row r="27" spans="1:21" x14ac:dyDescent="0.25">
      <c r="A27">
        <v>46.4</v>
      </c>
      <c r="B27" s="17">
        <v>1646.443991592218</v>
      </c>
      <c r="C27" s="12">
        <f t="shared" si="0"/>
        <v>0.5066235699315822</v>
      </c>
    </row>
    <row r="28" spans="1:21" x14ac:dyDescent="0.25">
      <c r="A28">
        <v>46.3</v>
      </c>
      <c r="B28" s="17">
        <v>1636.443991592218</v>
      </c>
      <c r="C28" s="12">
        <f t="shared" si="0"/>
        <v>0.4860662186787314</v>
      </c>
    </row>
    <row r="29" spans="1:21" x14ac:dyDescent="0.25">
      <c r="A29">
        <v>46.2</v>
      </c>
      <c r="B29" s="17">
        <v>1626.443991592218</v>
      </c>
      <c r="C29" s="12">
        <f t="shared" si="0"/>
        <v>0.46550886742588066</v>
      </c>
    </row>
    <row r="30" spans="1:21" x14ac:dyDescent="0.25">
      <c r="A30">
        <v>46</v>
      </c>
      <c r="B30" s="17">
        <v>1616.443991592218</v>
      </c>
      <c r="C30" s="12">
        <f t="shared" si="0"/>
        <v>0.44495151617302992</v>
      </c>
    </row>
    <row r="31" spans="1:21" x14ac:dyDescent="0.25">
      <c r="A31">
        <v>46</v>
      </c>
      <c r="B31" s="17">
        <v>1606.443991592218</v>
      </c>
      <c r="C31" s="12">
        <f t="shared" si="0"/>
        <v>0.42439416492017917</v>
      </c>
    </row>
    <row r="32" spans="1:21" x14ac:dyDescent="0.25">
      <c r="A32">
        <v>45.7</v>
      </c>
      <c r="B32" s="17">
        <v>1596.443991592218</v>
      </c>
      <c r="C32" s="12">
        <f t="shared" si="0"/>
        <v>0.40383681366732843</v>
      </c>
    </row>
    <row r="33" spans="1:10" x14ac:dyDescent="0.25">
      <c r="A33">
        <v>45.6</v>
      </c>
      <c r="B33" s="17">
        <v>1586.443991592218</v>
      </c>
      <c r="C33" s="12">
        <f t="shared" si="0"/>
        <v>0.38327946241447769</v>
      </c>
    </row>
    <row r="34" spans="1:10" x14ac:dyDescent="0.25">
      <c r="A34" s="7"/>
      <c r="B34" s="7"/>
      <c r="C34" s="12"/>
    </row>
    <row r="35" spans="1:10" x14ac:dyDescent="0.25">
      <c r="A35" s="7"/>
      <c r="B35" s="7"/>
      <c r="C35" s="12"/>
    </row>
    <row r="36" spans="1:10" x14ac:dyDescent="0.25">
      <c r="A36" s="7"/>
      <c r="B36" s="7"/>
      <c r="C36" s="12"/>
    </row>
    <row r="37" spans="1:10" x14ac:dyDescent="0.25">
      <c r="A37" s="7"/>
      <c r="B37" s="7"/>
      <c r="C37" s="12"/>
    </row>
    <row r="38" spans="1:10" x14ac:dyDescent="0.25">
      <c r="A38" s="7"/>
      <c r="B38" s="7"/>
      <c r="C38" s="12"/>
    </row>
    <row r="39" spans="1:10" x14ac:dyDescent="0.25">
      <c r="A39" s="7"/>
      <c r="B39" s="7"/>
      <c r="C39" s="12"/>
    </row>
    <row r="40" spans="1:10" x14ac:dyDescent="0.25">
      <c r="A40" s="7"/>
      <c r="B40" s="7"/>
      <c r="C40" s="12"/>
    </row>
    <row r="41" spans="1:10" x14ac:dyDescent="0.25">
      <c r="A41" s="7"/>
      <c r="B41" s="7"/>
      <c r="C41" s="12"/>
    </row>
    <row r="42" spans="1:10" x14ac:dyDescent="0.25">
      <c r="A42" s="7"/>
      <c r="B42" s="7"/>
      <c r="C42" s="12"/>
    </row>
    <row r="43" spans="1:10" x14ac:dyDescent="0.25">
      <c r="A43" s="7"/>
      <c r="B43" s="7"/>
      <c r="C43" s="12"/>
    </row>
    <row r="44" spans="1:10" x14ac:dyDescent="0.25">
      <c r="A44" s="7"/>
      <c r="B44" s="7"/>
      <c r="C44" s="12"/>
    </row>
    <row r="45" spans="1:10" x14ac:dyDescent="0.25">
      <c r="A45" s="7"/>
      <c r="B45" s="7"/>
      <c r="C45" s="12"/>
    </row>
    <row r="46" spans="1:10" x14ac:dyDescent="0.25">
      <c r="A46" s="7"/>
      <c r="B46" s="7"/>
      <c r="C46" s="12"/>
      <c r="I46">
        <v>1628</v>
      </c>
      <c r="J46" t="s">
        <v>12</v>
      </c>
    </row>
    <row r="47" spans="1:10" x14ac:dyDescent="0.25">
      <c r="A47" s="7"/>
      <c r="B47" s="7"/>
      <c r="C47" s="12"/>
    </row>
    <row r="48" spans="1:10" x14ac:dyDescent="0.25">
      <c r="A48" s="7"/>
      <c r="B48" s="7"/>
      <c r="C48" s="12"/>
    </row>
    <row r="49" spans="1:3" x14ac:dyDescent="0.25">
      <c r="A49" s="7"/>
      <c r="B49" s="7"/>
      <c r="C49" s="12"/>
    </row>
    <row r="50" spans="1:3" x14ac:dyDescent="0.25">
      <c r="A50" s="7"/>
      <c r="B50" s="7"/>
      <c r="C50" s="12"/>
    </row>
    <row r="51" spans="1:3" x14ac:dyDescent="0.25">
      <c r="A51" s="7"/>
      <c r="B51" s="7"/>
      <c r="C51" s="12"/>
    </row>
    <row r="52" spans="1:3" x14ac:dyDescent="0.25">
      <c r="A52" s="13"/>
      <c r="B52" s="13"/>
      <c r="C52" s="14"/>
    </row>
    <row r="53" spans="1:3" x14ac:dyDescent="0.25">
      <c r="A53" s="13"/>
      <c r="B53" s="13"/>
      <c r="C53" s="14"/>
    </row>
    <row r="54" spans="1:3" x14ac:dyDescent="0.25">
      <c r="A54" s="7"/>
      <c r="B54" s="7"/>
      <c r="C54" s="12"/>
    </row>
    <row r="55" spans="1:3" x14ac:dyDescent="0.25">
      <c r="A55" s="7"/>
      <c r="B55" s="7"/>
      <c r="C55" s="12"/>
    </row>
    <row r="56" spans="1:3" x14ac:dyDescent="0.25">
      <c r="A56" s="7"/>
      <c r="B56" s="7"/>
      <c r="C56" s="12"/>
    </row>
    <row r="57" spans="1:3" x14ac:dyDescent="0.25">
      <c r="A57" s="7"/>
      <c r="B57" s="7"/>
      <c r="C57" s="12"/>
    </row>
    <row r="58" spans="1:3" x14ac:dyDescent="0.25">
      <c r="A58" s="7"/>
      <c r="B58" s="7"/>
      <c r="C58" s="12"/>
    </row>
    <row r="59" spans="1:3" x14ac:dyDescent="0.25">
      <c r="A59" s="7"/>
      <c r="B59" s="7"/>
      <c r="C59" s="12"/>
    </row>
    <row r="60" spans="1:3" x14ac:dyDescent="0.25">
      <c r="A60" s="7"/>
      <c r="B60" s="7"/>
      <c r="C60" s="12"/>
    </row>
    <row r="61" spans="1:3" x14ac:dyDescent="0.25">
      <c r="A61" s="7"/>
      <c r="B61" s="7"/>
      <c r="C61" s="12"/>
    </row>
    <row r="62" spans="1:3" x14ac:dyDescent="0.25">
      <c r="A62" s="7"/>
      <c r="B62" s="7"/>
      <c r="C62" s="12"/>
    </row>
    <row r="63" spans="1:3" x14ac:dyDescent="0.25">
      <c r="A63" s="7"/>
      <c r="B63" s="7"/>
      <c r="C63" s="12"/>
    </row>
    <row r="64" spans="1:3" x14ac:dyDescent="0.25">
      <c r="A64" s="7"/>
      <c r="B64" s="7"/>
      <c r="C64" s="12"/>
    </row>
    <row r="65" spans="1:3" x14ac:dyDescent="0.25">
      <c r="A65" s="7"/>
      <c r="B65" s="7"/>
      <c r="C65" s="12"/>
    </row>
    <row r="66" spans="1:3" x14ac:dyDescent="0.25">
      <c r="A66" s="7"/>
      <c r="B66" s="7"/>
      <c r="C66" s="12"/>
    </row>
    <row r="67" spans="1:3" x14ac:dyDescent="0.25">
      <c r="A67" s="7"/>
      <c r="B67" s="7"/>
      <c r="C67" s="12"/>
    </row>
    <row r="68" spans="1:3" x14ac:dyDescent="0.25">
      <c r="A68" s="7"/>
      <c r="B68" s="7"/>
      <c r="C68" s="12"/>
    </row>
    <row r="69" spans="1:3" x14ac:dyDescent="0.25">
      <c r="A69" s="7"/>
      <c r="B69" s="7"/>
      <c r="C69" s="12"/>
    </row>
    <row r="70" spans="1:3" x14ac:dyDescent="0.25">
      <c r="A70" s="7"/>
      <c r="B70" s="7"/>
      <c r="C70" s="12"/>
    </row>
    <row r="71" spans="1:3" x14ac:dyDescent="0.25">
      <c r="A71" s="7"/>
      <c r="B71" s="7"/>
      <c r="C71" s="12"/>
    </row>
    <row r="72" spans="1:3" x14ac:dyDescent="0.25">
      <c r="A72" s="7"/>
      <c r="B72" s="7"/>
      <c r="C72" s="12"/>
    </row>
    <row r="73" spans="1:3" x14ac:dyDescent="0.25">
      <c r="A73" s="7"/>
      <c r="B73" s="7"/>
      <c r="C73" s="12"/>
    </row>
    <row r="74" spans="1:3" x14ac:dyDescent="0.25">
      <c r="A74" s="7"/>
      <c r="B74" s="7"/>
      <c r="C74" s="12"/>
    </row>
    <row r="75" spans="1:3" x14ac:dyDescent="0.25">
      <c r="A75" s="7"/>
      <c r="B75" s="7"/>
      <c r="C75" s="12"/>
    </row>
    <row r="76" spans="1:3" x14ac:dyDescent="0.25">
      <c r="A76" s="7"/>
      <c r="B76" s="7"/>
      <c r="C76" s="12"/>
    </row>
    <row r="77" spans="1:3" x14ac:dyDescent="0.25">
      <c r="A77" s="7"/>
      <c r="B77" s="7"/>
      <c r="C77" s="12"/>
    </row>
    <row r="78" spans="1:3" x14ac:dyDescent="0.25">
      <c r="A78" s="7"/>
      <c r="B78" s="7"/>
      <c r="C78" s="12"/>
    </row>
    <row r="79" spans="1:3" x14ac:dyDescent="0.25">
      <c r="A79" s="7"/>
      <c r="B79" s="7"/>
      <c r="C79" s="12"/>
    </row>
    <row r="80" spans="1:3" x14ac:dyDescent="0.25">
      <c r="A80" s="7"/>
      <c r="B80" s="7"/>
      <c r="C80" s="12"/>
    </row>
    <row r="81" spans="1:3" x14ac:dyDescent="0.25">
      <c r="A81" s="7"/>
      <c r="B81" s="7"/>
      <c r="C81" s="12"/>
    </row>
    <row r="82" spans="1:3" x14ac:dyDescent="0.25">
      <c r="A82" s="7"/>
      <c r="B82" s="7"/>
      <c r="C82" s="12"/>
    </row>
    <row r="83" spans="1:3" x14ac:dyDescent="0.25">
      <c r="A83" s="7"/>
      <c r="B83" s="7"/>
      <c r="C83" s="12"/>
    </row>
    <row r="84" spans="1:3" x14ac:dyDescent="0.25">
      <c r="A84" s="7"/>
      <c r="B84" s="7"/>
      <c r="C84" s="12"/>
    </row>
    <row r="85" spans="1:3" x14ac:dyDescent="0.25">
      <c r="A85" s="7"/>
      <c r="B85" s="7"/>
      <c r="C85" s="12"/>
    </row>
    <row r="86" spans="1:3" x14ac:dyDescent="0.25">
      <c r="A86" s="7"/>
      <c r="B86" s="7"/>
      <c r="C86" s="12"/>
    </row>
    <row r="87" spans="1:3" x14ac:dyDescent="0.25">
      <c r="A87" s="7"/>
      <c r="B87" s="7"/>
      <c r="C87" s="12"/>
    </row>
    <row r="88" spans="1:3" x14ac:dyDescent="0.25">
      <c r="A88" s="7"/>
      <c r="B88" s="7"/>
      <c r="C88" s="12"/>
    </row>
    <row r="89" spans="1:3" x14ac:dyDescent="0.25">
      <c r="A89" s="7"/>
      <c r="B89" s="7"/>
      <c r="C89" s="12"/>
    </row>
    <row r="90" spans="1:3" x14ac:dyDescent="0.25">
      <c r="A90" s="7"/>
      <c r="B90" s="7"/>
      <c r="C90" s="12"/>
    </row>
    <row r="91" spans="1:3" x14ac:dyDescent="0.25">
      <c r="A91" s="7"/>
      <c r="B91" s="7"/>
      <c r="C91" s="12"/>
    </row>
    <row r="92" spans="1:3" x14ac:dyDescent="0.25">
      <c r="A92" s="7"/>
      <c r="B92" s="7"/>
      <c r="C92" s="12"/>
    </row>
    <row r="93" spans="1:3" x14ac:dyDescent="0.25">
      <c r="A93" s="7"/>
      <c r="B93" s="7"/>
      <c r="C93" s="12"/>
    </row>
    <row r="94" spans="1:3" x14ac:dyDescent="0.25">
      <c r="A94" s="7"/>
      <c r="B94" s="7"/>
      <c r="C94" s="12"/>
    </row>
    <row r="95" spans="1:3" x14ac:dyDescent="0.25">
      <c r="A95" s="7"/>
      <c r="B95" s="7"/>
      <c r="C95" s="12"/>
    </row>
    <row r="96" spans="1:3" x14ac:dyDescent="0.25">
      <c r="A96" s="7"/>
      <c r="B96" s="7"/>
      <c r="C96" s="12"/>
    </row>
    <row r="97" spans="1:3" x14ac:dyDescent="0.25">
      <c r="A97" s="7"/>
      <c r="B97" s="7"/>
      <c r="C97" s="12"/>
    </row>
    <row r="98" spans="1:3" x14ac:dyDescent="0.25">
      <c r="A98" s="7"/>
      <c r="B98" s="7"/>
      <c r="C98" s="12"/>
    </row>
  </sheetData>
  <conditionalFormatting sqref="L8:U8 L2:U2 L3:Q3 T3:U3 R5:U5 L5:O5">
    <cfRule type="expression" dxfId="28" priority="30">
      <formula>$A2="C."</formula>
    </cfRule>
  </conditionalFormatting>
  <conditionalFormatting sqref="K6 K3">
    <cfRule type="expression" dxfId="27" priority="31">
      <formula>#REF!="C."</formula>
    </cfRule>
  </conditionalFormatting>
  <conditionalFormatting sqref="K4:U4 L6:M6">
    <cfRule type="expression" dxfId="26" priority="29">
      <formula>$A3="C."</formula>
    </cfRule>
  </conditionalFormatting>
  <conditionalFormatting sqref="R3:S3">
    <cfRule type="expression" dxfId="25" priority="28">
      <formula>$A3="C."</formula>
    </cfRule>
  </conditionalFormatting>
  <conditionalFormatting sqref="N6:U6">
    <cfRule type="expression" dxfId="24" priority="27">
      <formula>$A4="C."</formula>
    </cfRule>
  </conditionalFormatting>
  <conditionalFormatting sqref="K5">
    <cfRule type="expression" dxfId="23" priority="26">
      <formula>#REF!="C."</formula>
    </cfRule>
  </conditionalFormatting>
  <conditionalFormatting sqref="L17:U17 M11:U11 L12:Q12 T12:U12">
    <cfRule type="expression" dxfId="22" priority="23">
      <formula>$A11="C."</formula>
    </cfRule>
  </conditionalFormatting>
  <conditionalFormatting sqref="K15 K12">
    <cfRule type="expression" dxfId="21" priority="24">
      <formula>#REF!="C."</formula>
    </cfRule>
  </conditionalFormatting>
  <conditionalFormatting sqref="K13">
    <cfRule type="expression" dxfId="20" priority="22">
      <formula>$A12="C."</formula>
    </cfRule>
  </conditionalFormatting>
  <conditionalFormatting sqref="R12:S12">
    <cfRule type="expression" dxfId="19" priority="21">
      <formula>$A12="C."</formula>
    </cfRule>
  </conditionalFormatting>
  <conditionalFormatting sqref="K14">
    <cfRule type="expression" dxfId="18" priority="19">
      <formula>#REF!="C."</formula>
    </cfRule>
  </conditionalFormatting>
  <conditionalFormatting sqref="L11">
    <cfRule type="expression" dxfId="17" priority="14">
      <formula>$A11="C."</formula>
    </cfRule>
  </conditionalFormatting>
  <conditionalFormatting sqref="S14 M14 O14 U14">
    <cfRule type="expression" dxfId="16" priority="17">
      <formula>$A14="C."</formula>
    </cfRule>
  </conditionalFormatting>
  <conditionalFormatting sqref="M13 M15 O13 Q13 S13 U13">
    <cfRule type="expression" dxfId="15" priority="16">
      <formula>$A12="C."</formula>
    </cfRule>
  </conditionalFormatting>
  <conditionalFormatting sqref="O15 Q15 S15 U15">
    <cfRule type="expression" dxfId="14" priority="15">
      <formula>$A13="C."</formula>
    </cfRule>
  </conditionalFormatting>
  <conditionalFormatting sqref="L14">
    <cfRule type="expression" dxfId="13" priority="13">
      <formula>$A14="C."</formula>
    </cfRule>
  </conditionalFormatting>
  <conditionalFormatting sqref="L13 L15">
    <cfRule type="expression" dxfId="12" priority="12">
      <formula>$A12="C."</formula>
    </cfRule>
  </conditionalFormatting>
  <conditionalFormatting sqref="N14">
    <cfRule type="expression" dxfId="11" priority="11">
      <formula>$A14="C."</formula>
    </cfRule>
  </conditionalFormatting>
  <conditionalFormatting sqref="N13">
    <cfRule type="expression" dxfId="10" priority="10">
      <formula>$A12="C."</formula>
    </cfRule>
  </conditionalFormatting>
  <conditionalFormatting sqref="N15">
    <cfRule type="expression" dxfId="9" priority="9">
      <formula>$A13="C."</formula>
    </cfRule>
  </conditionalFormatting>
  <conditionalFormatting sqref="P13">
    <cfRule type="expression" dxfId="8" priority="8">
      <formula>$A12="C."</formula>
    </cfRule>
  </conditionalFormatting>
  <conditionalFormatting sqref="P15">
    <cfRule type="expression" dxfId="7" priority="7">
      <formula>$A13="C."</formula>
    </cfRule>
  </conditionalFormatting>
  <conditionalFormatting sqref="R14">
    <cfRule type="expression" dxfId="6" priority="6">
      <formula>$A14="C."</formula>
    </cfRule>
  </conditionalFormatting>
  <conditionalFormatting sqref="R13">
    <cfRule type="expression" dxfId="5" priority="5">
      <formula>$A12="C."</formula>
    </cfRule>
  </conditionalFormatting>
  <conditionalFormatting sqref="R15">
    <cfRule type="expression" dxfId="4" priority="4">
      <formula>$A13="C."</formula>
    </cfRule>
  </conditionalFormatting>
  <conditionalFormatting sqref="T14">
    <cfRule type="expression" dxfId="3" priority="3">
      <formula>$A14="C."</formula>
    </cfRule>
  </conditionalFormatting>
  <conditionalFormatting sqref="T13">
    <cfRule type="expression" dxfId="2" priority="2">
      <formula>$A12="C."</formula>
    </cfRule>
  </conditionalFormatting>
  <conditionalFormatting sqref="T15">
    <cfRule type="expression" dxfId="1" priority="1">
      <formula>$A13="C."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old</vt:lpstr>
      <vt:lpstr>New</vt:lpstr>
      <vt:lpstr>Sheet3</vt:lpstr>
    </vt:vector>
  </TitlesOfParts>
  <Company>HDR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Lionberger, Megan</dc:creator>
  <cp:lastModifiedBy>Lionberger, Megan</cp:lastModifiedBy>
  <dcterms:created xsi:type="dcterms:W3CDTF">2013-09-12T20:16:13Z</dcterms:created>
  <dcterms:modified xsi:type="dcterms:W3CDTF">2013-09-23T20:35:28Z</dcterms:modified>
</cp:coreProperties>
</file>